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" i="1"/>
  <c r="G10"/>
  <c r="E10"/>
  <c r="D10"/>
  <c r="C10"/>
</calcChain>
</file>

<file path=xl/sharedStrings.xml><?xml version="1.0" encoding="utf-8"?>
<sst xmlns="http://schemas.openxmlformats.org/spreadsheetml/2006/main" count="129" uniqueCount="62">
  <si>
    <t>Сведения об имуществе, закрепленном за МБУ ДО СШ по теннису им.Б.Маниона г.Челябинска</t>
  </si>
  <si>
    <r>
      <rPr>
        <sz val="9"/>
        <rFont val="Times New Roman"/>
      </rPr>
      <t>Наименование объекта</t>
    </r>
  </si>
  <si>
    <r>
      <rPr>
        <sz val="9"/>
        <rFont val="Times New Roman"/>
      </rPr>
      <t>Местонахождение объекта</t>
    </r>
  </si>
  <si>
    <r>
      <rPr>
        <sz val="9"/>
        <rFont val="Times New Roman"/>
      </rPr>
      <t>Количество</t>
    </r>
  </si>
  <si>
    <r>
      <rPr>
        <sz val="9"/>
        <rFont val="Times New Roman"/>
      </rPr>
      <t>Основные технические характеристики объекта</t>
    </r>
  </si>
  <si>
    <r>
      <rPr>
        <sz val="9"/>
        <rFont val="Times New Roman"/>
      </rPr>
      <t>Первоначальная (балансовая) стоимость объекта</t>
    </r>
  </si>
  <si>
    <t>Остаточная стоимость объекта на 01.01.2025</t>
  </si>
  <si>
    <r>
      <rPr>
        <sz val="9"/>
        <rFont val="Times New Roman"/>
      </rPr>
      <t>Целевое назначение объекта</t>
    </r>
  </si>
  <si>
    <r>
      <rPr>
        <sz val="9"/>
        <rFont val="Times New Roman"/>
      </rPr>
      <t>Сведения об установленных в отношения объекта ограничениях (обременениях)</t>
    </r>
  </si>
  <si>
    <t>Балансодержатель</t>
  </si>
  <si>
    <r>
      <rPr>
        <sz val="9"/>
        <rFont val="Times New Roman"/>
      </rPr>
      <t>Указание об отнесении сведений об объекте к информации ограниченно го доступа (не подлежит публикации)</t>
    </r>
  </si>
  <si>
    <r>
      <rPr>
        <sz val="9"/>
        <rFont val="Times New Roman"/>
      </rPr>
      <t>Площадь, кв. м.</t>
    </r>
  </si>
  <si>
    <r>
      <rPr>
        <sz val="9"/>
        <rFont val="Times New Roman"/>
      </rPr>
      <t>Протяженность, м</t>
    </r>
  </si>
  <si>
    <r>
      <rPr>
        <sz val="10"/>
        <rFont val="Times New Roman"/>
      </rPr>
      <t>Иные характеристики</t>
    </r>
  </si>
  <si>
    <t>Наименование</t>
  </si>
  <si>
    <t>Вид права (оперативное управление, хозяйственное ведение)</t>
  </si>
  <si>
    <r>
      <rPr>
        <sz val="9"/>
        <rFont val="Times New Roman"/>
      </rPr>
      <t>1</t>
    </r>
  </si>
  <si>
    <r>
      <rPr>
        <sz val="9"/>
        <rFont val="Times New Roman"/>
      </rPr>
      <t>2</t>
    </r>
  </si>
  <si>
    <r>
      <rPr>
        <sz val="9"/>
        <rFont val="Times New Roman"/>
      </rPr>
      <t>3</t>
    </r>
  </si>
  <si>
    <r>
      <rPr>
        <sz val="9"/>
        <rFont val="Times New Roman"/>
      </rPr>
      <t>4</t>
    </r>
  </si>
  <si>
    <r>
      <rPr>
        <sz val="9"/>
        <rFont val="Times New Roman"/>
      </rPr>
      <t>5</t>
    </r>
  </si>
  <si>
    <r>
      <rPr>
        <sz val="9"/>
        <rFont val="Times New Roman"/>
      </rPr>
      <t>7</t>
    </r>
  </si>
  <si>
    <r>
      <rPr>
        <sz val="9"/>
        <rFont val="Times New Roman"/>
      </rPr>
      <t>8</t>
    </r>
  </si>
  <si>
    <r>
      <rPr>
        <sz val="9"/>
        <rFont val="Times New Roman"/>
      </rPr>
      <t>9</t>
    </r>
  </si>
  <si>
    <r>
      <rPr>
        <sz val="9"/>
        <rFont val="Times New Roman"/>
      </rPr>
      <t>10</t>
    </r>
  </si>
  <si>
    <r>
      <rPr>
        <sz val="9"/>
        <rFont val="Times New Roman"/>
      </rPr>
      <t>11</t>
    </r>
  </si>
  <si>
    <r>
      <rPr>
        <sz val="10"/>
        <rFont val="Times New Roman"/>
      </rPr>
      <t>12</t>
    </r>
  </si>
  <si>
    <r>
      <rPr>
        <sz val="10"/>
        <rFont val="Times New Roman"/>
      </rPr>
      <t>13</t>
    </r>
  </si>
  <si>
    <r>
      <rPr>
        <sz val="10"/>
        <rFont val="Times New Roman"/>
      </rPr>
      <t>Недвижимое имущество всего, в т.ч.:</t>
    </r>
  </si>
  <si>
    <t>Нежилое здание  (теннисный дворец) (лит. А)</t>
  </si>
  <si>
    <t>г. Челябинск, ул.
Коммуны, д.92</t>
  </si>
  <si>
    <t xml:space="preserve"> кадастровый номер 74:36:0506004:172</t>
  </si>
  <si>
    <t>школа</t>
  </si>
  <si>
    <t>отсутствуют</t>
  </si>
  <si>
    <t>МБУ ДО СШ по теннису им.Б.Маниона г.Челябинска</t>
  </si>
  <si>
    <t>оперативное управление</t>
  </si>
  <si>
    <t>нет</t>
  </si>
  <si>
    <t>Нежилое здание (теннисные корты)</t>
  </si>
  <si>
    <t>г. Челябинск, ул. Коммуны,100 стр.12( Центральный парк им. Ю.А. Гагарина)</t>
  </si>
  <si>
    <t>кадастровый номер 74:36:0506004:579</t>
  </si>
  <si>
    <t>Нежилое здание (дом сторожа)</t>
  </si>
  <si>
    <t>г. Челябинск, ул. Чапаева, 128</t>
  </si>
  <si>
    <t>кадастровый  номер 74:36.0412005 :341</t>
  </si>
  <si>
    <t>хозяйственный блок</t>
  </si>
  <si>
    <t>Насосная станция</t>
  </si>
  <si>
    <t>кадастровый  номер 74:36:04 12005:340</t>
  </si>
  <si>
    <t>сети водоснабжения</t>
  </si>
  <si>
    <t xml:space="preserve">Нежилое здание </t>
  </si>
  <si>
    <t>кадастровый  номер 74:36:0412001:311</t>
  </si>
  <si>
    <t xml:space="preserve">Сооружение (бассейн) </t>
  </si>
  <si>
    <t>кадастровый  номер 74:36:041 2005:334</t>
  </si>
  <si>
    <t>прочее</t>
  </si>
  <si>
    <t>кадастровый  номер 74:36:041 2005:335</t>
  </si>
  <si>
    <t>Восстановительный комплекс</t>
  </si>
  <si>
    <t xml:space="preserve"> кадастровый номер 74:36:0412005:822</t>
  </si>
  <si>
    <t>Водозаборная скважина №4140</t>
  </si>
  <si>
    <t>кадастровый  номер 74:36:0412005:823</t>
  </si>
  <si>
    <t>Калитка из 3D секции размер 1*2 м</t>
  </si>
  <si>
    <t>Забор из 3D панелей</t>
  </si>
  <si>
    <r>
      <rPr>
        <sz val="10"/>
        <rFont val="Times New Roman"/>
      </rPr>
      <t>Движимое имущество всего</t>
    </r>
  </si>
  <si>
    <r>
      <rPr>
        <sz val="10"/>
        <rFont val="Times New Roman"/>
      </rPr>
      <t>X</t>
    </r>
  </si>
  <si>
    <r>
      <rPr>
        <sz val="9"/>
        <rFont val="Times New Roman"/>
      </rPr>
      <t>X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</si>
</sst>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_ ;\-#,##0.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</font>
    <font>
      <sz val="9"/>
      <name val="Times New Roman"/>
      <family val="1"/>
      <charset val="204"/>
    </font>
    <font>
      <sz val="10"/>
      <name val="Times New Roman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indent="2"/>
    </xf>
    <xf numFmtId="0" fontId="0" fillId="0" borderId="1" xfId="0" applyBorder="1" applyAlignment="1">
      <alignment horizontal="left" vertical="top"/>
    </xf>
    <xf numFmtId="164" fontId="0" fillId="0" borderId="1" xfId="1" applyNumberFormat="1" applyFont="1" applyBorder="1" applyAlignment="1">
      <alignment horizontal="left" vertical="top"/>
    </xf>
    <xf numFmtId="43" fontId="0" fillId="0" borderId="1" xfId="1" applyFont="1" applyBorder="1" applyAlignment="1">
      <alignment horizontal="left" vertical="top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M23"/>
  <sheetViews>
    <sheetView tabSelected="1" topLeftCell="A19" workbookViewId="0">
      <selection activeCell="F34" sqref="F34"/>
    </sheetView>
  </sheetViews>
  <sheetFormatPr defaultRowHeight="15"/>
  <cols>
    <col min="2" max="2" width="16.5703125" customWidth="1"/>
    <col min="7" max="7" width="15.140625" customWidth="1"/>
    <col min="8" max="8" width="18.42578125" customWidth="1"/>
  </cols>
  <sheetData>
    <row r="5" spans="1:13">
      <c r="A5" s="1" t="s">
        <v>0</v>
      </c>
    </row>
    <row r="7" spans="1:13">
      <c r="A7" s="15" t="s">
        <v>1</v>
      </c>
      <c r="B7" s="15" t="s">
        <v>2</v>
      </c>
      <c r="C7" s="15" t="s">
        <v>3</v>
      </c>
      <c r="D7" s="18" t="s">
        <v>4</v>
      </c>
      <c r="E7" s="18"/>
      <c r="F7" s="18"/>
      <c r="G7" s="15" t="s">
        <v>5</v>
      </c>
      <c r="H7" s="20" t="s">
        <v>6</v>
      </c>
      <c r="I7" s="15" t="s">
        <v>7</v>
      </c>
      <c r="J7" s="15" t="s">
        <v>8</v>
      </c>
      <c r="K7" s="16" t="s">
        <v>9</v>
      </c>
      <c r="L7" s="17"/>
      <c r="M7" s="18" t="s">
        <v>10</v>
      </c>
    </row>
    <row r="8" spans="1:13" ht="96.75">
      <c r="A8" s="15"/>
      <c r="B8" s="15"/>
      <c r="C8" s="15"/>
      <c r="D8" s="2" t="s">
        <v>11</v>
      </c>
      <c r="E8" s="2" t="s">
        <v>12</v>
      </c>
      <c r="F8" s="2" t="s">
        <v>13</v>
      </c>
      <c r="G8" s="15"/>
      <c r="H8" s="15"/>
      <c r="I8" s="15"/>
      <c r="J8" s="15"/>
      <c r="K8" s="3" t="s">
        <v>14</v>
      </c>
      <c r="L8" s="4" t="s">
        <v>15</v>
      </c>
      <c r="M8" s="18"/>
    </row>
    <row r="9" spans="1:13">
      <c r="A9" s="5" t="s">
        <v>16</v>
      </c>
      <c r="B9" s="5" t="s">
        <v>17</v>
      </c>
      <c r="C9" s="5" t="s">
        <v>18</v>
      </c>
      <c r="D9" s="6" t="s">
        <v>19</v>
      </c>
      <c r="E9" s="5" t="s">
        <v>20</v>
      </c>
      <c r="F9" s="7"/>
      <c r="G9" s="5" t="s">
        <v>21</v>
      </c>
      <c r="H9" s="5" t="s">
        <v>22</v>
      </c>
      <c r="I9" s="5" t="s">
        <v>23</v>
      </c>
      <c r="J9" s="5" t="s">
        <v>24</v>
      </c>
      <c r="K9" s="5" t="s">
        <v>25</v>
      </c>
      <c r="L9" s="5" t="s">
        <v>26</v>
      </c>
      <c r="M9" s="5" t="s">
        <v>27</v>
      </c>
    </row>
    <row r="10" spans="1:13">
      <c r="A10" s="19" t="s">
        <v>28</v>
      </c>
      <c r="B10" s="19"/>
      <c r="C10" s="7">
        <f>SUM(C11:C22)</f>
        <v>12</v>
      </c>
      <c r="D10" s="8">
        <f t="shared" ref="D10:E10" si="0">SUM(D11:D22)</f>
        <v>6277.7999999999993</v>
      </c>
      <c r="E10" s="7">
        <f t="shared" si="0"/>
        <v>36</v>
      </c>
      <c r="F10" s="7"/>
      <c r="G10" s="9">
        <f t="shared" ref="G10:H10" si="1">SUM(G11:G22)</f>
        <v>28801223.009999998</v>
      </c>
      <c r="H10" s="9">
        <f t="shared" si="1"/>
        <v>14692546.76</v>
      </c>
      <c r="I10" s="7"/>
      <c r="J10" s="7"/>
      <c r="K10" s="7"/>
      <c r="L10" s="7"/>
      <c r="M10" s="7"/>
    </row>
    <row r="11" spans="1:13" ht="89.25">
      <c r="A11" s="10" t="s">
        <v>29</v>
      </c>
      <c r="B11" s="10" t="s">
        <v>30</v>
      </c>
      <c r="C11" s="7">
        <v>1</v>
      </c>
      <c r="D11" s="7">
        <v>1869.3</v>
      </c>
      <c r="E11" s="7"/>
      <c r="F11" s="11" t="s">
        <v>31</v>
      </c>
      <c r="G11" s="9">
        <v>12527736</v>
      </c>
      <c r="H11" s="9">
        <v>5472240.6100000003</v>
      </c>
      <c r="I11" s="11" t="s">
        <v>32</v>
      </c>
      <c r="J11" s="12" t="s">
        <v>33</v>
      </c>
      <c r="K11" s="11" t="s">
        <v>34</v>
      </c>
      <c r="L11" s="11" t="s">
        <v>35</v>
      </c>
      <c r="M11" s="12" t="s">
        <v>36</v>
      </c>
    </row>
    <row r="12" spans="1:13" ht="141">
      <c r="A12" s="10" t="s">
        <v>37</v>
      </c>
      <c r="B12" s="10" t="s">
        <v>38</v>
      </c>
      <c r="C12" s="7">
        <v>1</v>
      </c>
      <c r="D12" s="7">
        <v>2314.3000000000002</v>
      </c>
      <c r="E12" s="7"/>
      <c r="F12" s="11" t="s">
        <v>39</v>
      </c>
      <c r="G12" s="9">
        <v>0.01</v>
      </c>
      <c r="H12" s="9">
        <v>0</v>
      </c>
      <c r="I12" s="11" t="s">
        <v>32</v>
      </c>
      <c r="J12" s="12" t="s">
        <v>33</v>
      </c>
      <c r="K12" s="11" t="s">
        <v>34</v>
      </c>
      <c r="L12" s="11" t="s">
        <v>35</v>
      </c>
      <c r="M12" s="12" t="s">
        <v>36</v>
      </c>
    </row>
    <row r="13" spans="1:13" ht="89.25">
      <c r="A13" s="10" t="s">
        <v>40</v>
      </c>
      <c r="B13" s="10" t="s">
        <v>41</v>
      </c>
      <c r="C13" s="7">
        <v>1</v>
      </c>
      <c r="D13" s="7">
        <v>14.9</v>
      </c>
      <c r="E13" s="7"/>
      <c r="F13" s="11" t="s">
        <v>42</v>
      </c>
      <c r="G13" s="9">
        <v>331900</v>
      </c>
      <c r="H13" s="9">
        <v>218500.97</v>
      </c>
      <c r="I13" s="11" t="s">
        <v>43</v>
      </c>
      <c r="J13" s="12" t="s">
        <v>33</v>
      </c>
      <c r="K13" s="11" t="s">
        <v>34</v>
      </c>
      <c r="L13" s="11" t="s">
        <v>35</v>
      </c>
      <c r="M13" s="12" t="s">
        <v>36</v>
      </c>
    </row>
    <row r="14" spans="1:13" ht="89.25">
      <c r="A14" s="10" t="s">
        <v>44</v>
      </c>
      <c r="B14" s="10" t="s">
        <v>41</v>
      </c>
      <c r="C14" s="7">
        <v>1</v>
      </c>
      <c r="D14" s="7">
        <v>17.899999999999999</v>
      </c>
      <c r="E14" s="7"/>
      <c r="F14" s="11" t="s">
        <v>45</v>
      </c>
      <c r="G14" s="9">
        <v>382800</v>
      </c>
      <c r="H14" s="9">
        <v>295606.53000000003</v>
      </c>
      <c r="I14" s="11" t="s">
        <v>46</v>
      </c>
      <c r="J14" s="12" t="s">
        <v>33</v>
      </c>
      <c r="K14" s="11" t="s">
        <v>34</v>
      </c>
      <c r="L14" s="11" t="s">
        <v>35</v>
      </c>
      <c r="M14" s="12" t="s">
        <v>36</v>
      </c>
    </row>
    <row r="15" spans="1:13" ht="89.25">
      <c r="A15" s="10" t="s">
        <v>47</v>
      </c>
      <c r="B15" s="10" t="s">
        <v>41</v>
      </c>
      <c r="C15" s="7">
        <v>1</v>
      </c>
      <c r="D15" s="7">
        <v>1908.9</v>
      </c>
      <c r="E15" s="7"/>
      <c r="F15" s="11" t="s">
        <v>48</v>
      </c>
      <c r="G15" s="9">
        <v>14121599</v>
      </c>
      <c r="H15" s="9">
        <v>7987405.0300000003</v>
      </c>
      <c r="I15" s="11" t="s">
        <v>46</v>
      </c>
      <c r="J15" s="12" t="s">
        <v>33</v>
      </c>
      <c r="K15" s="11" t="s">
        <v>34</v>
      </c>
      <c r="L15" s="11" t="s">
        <v>35</v>
      </c>
      <c r="M15" s="12" t="s">
        <v>36</v>
      </c>
    </row>
    <row r="16" spans="1:13" ht="89.25">
      <c r="A16" s="10" t="s">
        <v>49</v>
      </c>
      <c r="B16" s="10" t="s">
        <v>41</v>
      </c>
      <c r="C16" s="7">
        <v>1</v>
      </c>
      <c r="D16" s="7">
        <v>12</v>
      </c>
      <c r="E16" s="7"/>
      <c r="F16" s="11" t="s">
        <v>50</v>
      </c>
      <c r="G16" s="9">
        <v>410000</v>
      </c>
      <c r="H16" s="9">
        <v>123437.14</v>
      </c>
      <c r="I16" s="11" t="s">
        <v>51</v>
      </c>
      <c r="J16" s="12" t="s">
        <v>33</v>
      </c>
      <c r="K16" s="11" t="s">
        <v>34</v>
      </c>
      <c r="L16" s="11" t="s">
        <v>35</v>
      </c>
      <c r="M16" s="12" t="s">
        <v>36</v>
      </c>
    </row>
    <row r="17" spans="1:13" ht="89.25">
      <c r="A17" s="10" t="s">
        <v>49</v>
      </c>
      <c r="B17" s="10" t="s">
        <v>41</v>
      </c>
      <c r="C17" s="7">
        <v>1</v>
      </c>
      <c r="D17" s="7">
        <v>12</v>
      </c>
      <c r="E17" s="7"/>
      <c r="F17" s="11" t="s">
        <v>52</v>
      </c>
      <c r="G17" s="9">
        <v>428476</v>
      </c>
      <c r="H17" s="9">
        <v>128998.28</v>
      </c>
      <c r="I17" s="11" t="s">
        <v>51</v>
      </c>
      <c r="J17" s="12" t="s">
        <v>33</v>
      </c>
      <c r="K17" s="11" t="s">
        <v>34</v>
      </c>
      <c r="L17" s="11" t="s">
        <v>35</v>
      </c>
      <c r="M17" s="12" t="s">
        <v>36</v>
      </c>
    </row>
    <row r="18" spans="1:13" ht="89.25">
      <c r="A18" s="10" t="s">
        <v>53</v>
      </c>
      <c r="B18" s="10" t="s">
        <v>41</v>
      </c>
      <c r="C18" s="7">
        <v>1</v>
      </c>
      <c r="D18" s="7">
        <v>128.5</v>
      </c>
      <c r="E18" s="7"/>
      <c r="F18" s="11" t="s">
        <v>54</v>
      </c>
      <c r="G18" s="9">
        <v>1</v>
      </c>
      <c r="H18" s="9">
        <v>0</v>
      </c>
      <c r="I18" s="11" t="s">
        <v>43</v>
      </c>
      <c r="J18" s="12" t="s">
        <v>33</v>
      </c>
      <c r="K18" s="11" t="s">
        <v>34</v>
      </c>
      <c r="L18" s="11" t="s">
        <v>35</v>
      </c>
      <c r="M18" s="12" t="s">
        <v>36</v>
      </c>
    </row>
    <row r="19" spans="1:13" ht="89.25">
      <c r="A19" s="10" t="s">
        <v>55</v>
      </c>
      <c r="B19" s="10" t="s">
        <v>41</v>
      </c>
      <c r="C19" s="7">
        <v>1</v>
      </c>
      <c r="D19" s="7"/>
      <c r="E19" s="7">
        <v>34</v>
      </c>
      <c r="F19" s="11" t="s">
        <v>56</v>
      </c>
      <c r="G19" s="9">
        <v>1</v>
      </c>
      <c r="H19" s="9">
        <v>1</v>
      </c>
      <c r="I19" s="11" t="s">
        <v>46</v>
      </c>
      <c r="J19" s="12" t="s">
        <v>33</v>
      </c>
      <c r="K19" s="11" t="s">
        <v>34</v>
      </c>
      <c r="L19" s="11" t="s">
        <v>35</v>
      </c>
      <c r="M19" s="12" t="s">
        <v>36</v>
      </c>
    </row>
    <row r="20" spans="1:13" ht="89.25">
      <c r="A20" s="11" t="s">
        <v>57</v>
      </c>
      <c r="B20" s="10" t="s">
        <v>41</v>
      </c>
      <c r="C20" s="7">
        <v>1</v>
      </c>
      <c r="D20" s="7"/>
      <c r="E20" s="7">
        <v>1</v>
      </c>
      <c r="F20" s="13"/>
      <c r="G20" s="9">
        <v>12660</v>
      </c>
      <c r="H20" s="9">
        <v>0</v>
      </c>
      <c r="I20" s="11" t="s">
        <v>51</v>
      </c>
      <c r="J20" s="12" t="s">
        <v>33</v>
      </c>
      <c r="K20" s="11" t="s">
        <v>34</v>
      </c>
      <c r="L20" s="11" t="s">
        <v>35</v>
      </c>
      <c r="M20" s="12" t="s">
        <v>36</v>
      </c>
    </row>
    <row r="21" spans="1:13" ht="89.25">
      <c r="A21" s="11" t="s">
        <v>57</v>
      </c>
      <c r="B21" s="10" t="s">
        <v>41</v>
      </c>
      <c r="C21" s="7">
        <v>1</v>
      </c>
      <c r="D21" s="7"/>
      <c r="E21" s="7">
        <v>1</v>
      </c>
      <c r="F21" s="14"/>
      <c r="G21" s="9">
        <v>12660</v>
      </c>
      <c r="H21" s="9">
        <v>0</v>
      </c>
      <c r="I21" s="11" t="s">
        <v>51</v>
      </c>
      <c r="J21" s="12" t="s">
        <v>33</v>
      </c>
      <c r="K21" s="11" t="s">
        <v>34</v>
      </c>
      <c r="L21" s="11" t="s">
        <v>35</v>
      </c>
      <c r="M21" s="12" t="s">
        <v>36</v>
      </c>
    </row>
    <row r="22" spans="1:13" ht="89.25">
      <c r="A22" s="11" t="s">
        <v>58</v>
      </c>
      <c r="B22" s="10" t="s">
        <v>41</v>
      </c>
      <c r="C22" s="7">
        <v>1</v>
      </c>
      <c r="D22" s="7"/>
      <c r="E22" s="7"/>
      <c r="F22" s="14"/>
      <c r="G22" s="9">
        <v>573390</v>
      </c>
      <c r="H22" s="9">
        <v>466357.2</v>
      </c>
      <c r="I22" s="11" t="s">
        <v>51</v>
      </c>
      <c r="J22" s="12" t="s">
        <v>33</v>
      </c>
      <c r="K22" s="11" t="s">
        <v>34</v>
      </c>
      <c r="L22" s="11" t="s">
        <v>35</v>
      </c>
      <c r="M22" s="12" t="s">
        <v>36</v>
      </c>
    </row>
    <row r="23" spans="1:13">
      <c r="A23" s="19" t="s">
        <v>59</v>
      </c>
      <c r="B23" s="19"/>
      <c r="C23" s="7">
        <v>273</v>
      </c>
      <c r="D23" s="5" t="s">
        <v>60</v>
      </c>
      <c r="E23" s="5" t="s">
        <v>61</v>
      </c>
      <c r="F23" s="5" t="s">
        <v>60</v>
      </c>
      <c r="G23" s="9">
        <v>10221581.359999999</v>
      </c>
      <c r="H23" s="9">
        <v>8166658.96</v>
      </c>
      <c r="I23" s="5" t="s">
        <v>61</v>
      </c>
      <c r="J23" s="5" t="s">
        <v>60</v>
      </c>
      <c r="K23" s="7"/>
      <c r="L23" s="7"/>
      <c r="M23" s="6" t="s">
        <v>60</v>
      </c>
    </row>
  </sheetData>
  <mergeCells count="12">
    <mergeCell ref="A23:B23"/>
    <mergeCell ref="A7:A8"/>
    <mergeCell ref="B7:B8"/>
    <mergeCell ref="C7:C8"/>
    <mergeCell ref="D7:F7"/>
    <mergeCell ref="I7:I8"/>
    <mergeCell ref="J7:J8"/>
    <mergeCell ref="K7:L7"/>
    <mergeCell ref="M7:M8"/>
    <mergeCell ref="A10:B10"/>
    <mergeCell ref="G7:G8"/>
    <mergeCell ref="H7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2025-08-29T08:11:26Z</dcterms:modified>
</cp:coreProperties>
</file>